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8_{510C294B-B5ED-4F28-83F7-25741DAB60F0}" xr6:coauthVersionLast="47" xr6:coauthVersionMax="47" xr10:uidLastSave="{00000000-0000-0000-0000-000000000000}"/>
  <bookViews>
    <workbookView xWindow="-108" yWindow="-108" windowWidth="23256" windowHeight="12576" activeTab="1" xr2:uid="{1B734CB7-98E3-4D4D-962D-0960F2F477AE}"/>
  </bookViews>
  <sheets>
    <sheet name="ICO detail" sheetId="1" r:id="rId1"/>
    <sheet name="RS106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8" i="1" s="1"/>
  <c r="E17" i="1"/>
  <c r="E18" i="1" s="1"/>
  <c r="F10" i="1"/>
  <c r="E10" i="1"/>
  <c r="H15" i="1" l="1"/>
  <c r="H4" i="1"/>
  <c r="I18" i="1"/>
  <c r="I8" i="1"/>
  <c r="I7" i="1"/>
  <c r="I6" i="1"/>
  <c r="H16" i="1"/>
  <c r="I5" i="1"/>
  <c r="H14" i="1"/>
  <c r="H9" i="1"/>
  <c r="I13" i="1"/>
  <c r="I12" i="1"/>
  <c r="I11" i="1"/>
</calcChain>
</file>

<file path=xl/sharedStrings.xml><?xml version="1.0" encoding="utf-8"?>
<sst xmlns="http://schemas.openxmlformats.org/spreadsheetml/2006/main" count="53" uniqueCount="35">
  <si>
    <t>Costi e ricavi infragruppo realizzati dalla Società nel corso del FY 2023</t>
  </si>
  <si>
    <t>#</t>
  </si>
  <si>
    <t>Controparte</t>
  </si>
  <si>
    <t>Nazione</t>
  </si>
  <si>
    <t>Costi (€)</t>
  </si>
  <si>
    <t>Ricavi (€)</t>
  </si>
  <si>
    <t>Descrizione della transazione</t>
  </si>
  <si>
    <t>T1</t>
  </si>
  <si>
    <t>Vimercati East Europe S.r.l.</t>
  </si>
  <si>
    <t>ROM</t>
  </si>
  <si>
    <t xml:space="preserve"> -</t>
  </si>
  <si>
    <t>Produzione e vendita di prodotti finiti e semifiniti</t>
  </si>
  <si>
    <t>T2</t>
  </si>
  <si>
    <t>Cessione di componenti</t>
  </si>
  <si>
    <t>Servizi funzionali</t>
  </si>
  <si>
    <t xml:space="preserve"> - </t>
  </si>
  <si>
    <t>Locazione di macchinari e stampi</t>
  </si>
  <si>
    <t>Licenza di produzione e know-how</t>
  </si>
  <si>
    <t>T3</t>
  </si>
  <si>
    <t>Viney Corporation Ltd.</t>
  </si>
  <si>
    <t>IND</t>
  </si>
  <si>
    <t>Acquisto di componenti e stampi</t>
  </si>
  <si>
    <t>Sub-Totale</t>
  </si>
  <si>
    <t>Operazioni Residuali</t>
  </si>
  <si>
    <t>T4</t>
  </si>
  <si>
    <t>Materiali vari</t>
  </si>
  <si>
    <t>T5</t>
  </si>
  <si>
    <t>Viney Corporation East Europe S.r.l.</t>
  </si>
  <si>
    <t>T6</t>
  </si>
  <si>
    <t>T7</t>
  </si>
  <si>
    <t>Lavorazioni</t>
  </si>
  <si>
    <t>T8</t>
  </si>
  <si>
    <t>Trasporti</t>
  </si>
  <si>
    <t>Totale</t>
  </si>
  <si>
    <t>Soglia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</si>
</sst>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9" fontId="0" fillId="4" borderId="0" xfId="2" applyFont="1" applyFill="1"/>
    <xf numFmtId="9" fontId="0" fillId="0" borderId="0" xfId="2" applyFont="1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4" borderId="0" xfId="0" applyFont="1" applyFill="1"/>
    <xf numFmtId="164" fontId="8" fillId="4" borderId="0" xfId="0" applyNumberFormat="1" applyFont="1" applyFill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76200</xdr:colOff>
      <xdr:row>12</xdr:row>
      <xdr:rowOff>129540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752DCA6-437F-4D6F-A88E-BAD1880B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914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F2EF1-5045-46E3-8830-CD7F814F349A}">
  <dimension ref="B2:I18"/>
  <sheetViews>
    <sheetView topLeftCell="B1" workbookViewId="0">
      <selection activeCell="E15" activeCellId="1" sqref="E4 E15:E16"/>
    </sheetView>
  </sheetViews>
  <sheetFormatPr defaultRowHeight="14.4" x14ac:dyDescent="0.3"/>
  <cols>
    <col min="2" max="2" width="2.77734375" bestFit="1" customWidth="1"/>
    <col min="3" max="3" width="27.44140625" bestFit="1" customWidth="1"/>
    <col min="4" max="4" width="7.21875" bestFit="1" customWidth="1"/>
    <col min="5" max="6" width="10.109375" bestFit="1" customWidth="1"/>
    <col min="7" max="7" width="26.109375" bestFit="1" customWidth="1"/>
    <col min="8" max="8" width="11.44140625" customWidth="1"/>
    <col min="9" max="9" width="10.88671875" bestFit="1" customWidth="1"/>
  </cols>
  <sheetData>
    <row r="2" spans="2:9" x14ac:dyDescent="0.3">
      <c r="B2" s="1" t="s">
        <v>0</v>
      </c>
      <c r="C2" s="2"/>
      <c r="D2" s="2"/>
      <c r="E2" s="2"/>
      <c r="F2" s="2"/>
      <c r="G2" s="3"/>
    </row>
    <row r="3" spans="2:9" x14ac:dyDescent="0.3"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2:9" ht="22.8" x14ac:dyDescent="0.3">
      <c r="B4" s="6" t="s">
        <v>7</v>
      </c>
      <c r="C4" s="7" t="s">
        <v>8</v>
      </c>
      <c r="D4" s="8" t="s">
        <v>9</v>
      </c>
      <c r="E4" s="9">
        <v>27496456.280000001</v>
      </c>
      <c r="F4" s="10" t="s">
        <v>10</v>
      </c>
      <c r="G4" s="11" t="s">
        <v>11</v>
      </c>
      <c r="H4" s="12">
        <f>E4/($E$18+$F$18)</f>
        <v>0.37279006917293317</v>
      </c>
      <c r="I4" s="13"/>
    </row>
    <row r="5" spans="2:9" x14ac:dyDescent="0.3">
      <c r="B5" s="14" t="s">
        <v>12</v>
      </c>
      <c r="C5" s="15" t="s">
        <v>8</v>
      </c>
      <c r="D5" s="16" t="s">
        <v>9</v>
      </c>
      <c r="E5" s="10" t="s">
        <v>10</v>
      </c>
      <c r="F5" s="9">
        <v>32727072.690000001</v>
      </c>
      <c r="G5" s="17" t="s">
        <v>13</v>
      </c>
      <c r="H5" s="13"/>
      <c r="I5" s="12">
        <f>F5/($E$18+$F$18)</f>
        <v>0.44370545672122924</v>
      </c>
    </row>
    <row r="6" spans="2:9" x14ac:dyDescent="0.3">
      <c r="B6" s="18"/>
      <c r="C6" s="19"/>
      <c r="D6" s="20"/>
      <c r="E6" s="10" t="s">
        <v>10</v>
      </c>
      <c r="F6" s="9">
        <v>3308013.94</v>
      </c>
      <c r="G6" s="17" t="s">
        <v>14</v>
      </c>
      <c r="H6" s="13"/>
      <c r="I6" s="13">
        <f>F6/($E$18+$F$18)</f>
        <v>4.4849224676803592E-2</v>
      </c>
    </row>
    <row r="7" spans="2:9" x14ac:dyDescent="0.3">
      <c r="B7" s="18"/>
      <c r="C7" s="19"/>
      <c r="D7" s="20"/>
      <c r="E7" s="10" t="s">
        <v>15</v>
      </c>
      <c r="F7" s="9">
        <v>76478</v>
      </c>
      <c r="G7" s="17" t="s">
        <v>16</v>
      </c>
      <c r="H7" s="13"/>
      <c r="I7" s="13">
        <f>F7/($E$18+$F$18)</f>
        <v>1.0368695740237978E-3</v>
      </c>
    </row>
    <row r="8" spans="2:9" x14ac:dyDescent="0.3">
      <c r="B8" s="18"/>
      <c r="C8" s="19"/>
      <c r="D8" s="20"/>
      <c r="E8" s="10" t="s">
        <v>10</v>
      </c>
      <c r="F8" s="9">
        <v>752233</v>
      </c>
      <c r="G8" s="17" t="s">
        <v>17</v>
      </c>
      <c r="H8" s="13"/>
      <c r="I8" s="13">
        <f>F8/($E$18+$F$18)</f>
        <v>1.0198586655987912E-2</v>
      </c>
    </row>
    <row r="9" spans="2:9" ht="15" thickBot="1" x14ac:dyDescent="0.35">
      <c r="B9" s="21" t="s">
        <v>18</v>
      </c>
      <c r="C9" s="22" t="s">
        <v>19</v>
      </c>
      <c r="D9" s="23" t="s">
        <v>20</v>
      </c>
      <c r="E9" s="24">
        <v>6813343.29</v>
      </c>
      <c r="F9" s="25" t="s">
        <v>10</v>
      </c>
      <c r="G9" s="26" t="s">
        <v>21</v>
      </c>
      <c r="H9" s="12">
        <f>E9/($E$18+$F$18)</f>
        <v>9.2373602274905223E-2</v>
      </c>
      <c r="I9" s="13"/>
    </row>
    <row r="10" spans="2:9" ht="15" thickTop="1" x14ac:dyDescent="0.3">
      <c r="B10" s="27" t="s">
        <v>22</v>
      </c>
      <c r="C10" s="28"/>
      <c r="D10" s="29"/>
      <c r="E10" s="30">
        <f>SUM(E4:E9)</f>
        <v>34309799.57</v>
      </c>
      <c r="F10" s="30">
        <f>SUM(F4:F9)</f>
        <v>36863797.630000003</v>
      </c>
      <c r="G10" s="31"/>
      <c r="H10" s="13"/>
      <c r="I10" s="13"/>
    </row>
    <row r="11" spans="2:9" x14ac:dyDescent="0.3">
      <c r="B11" s="32" t="s">
        <v>23</v>
      </c>
      <c r="C11" s="33"/>
      <c r="D11" s="33"/>
      <c r="E11" s="33"/>
      <c r="F11" s="33"/>
      <c r="G11" s="34"/>
      <c r="H11" s="13"/>
      <c r="I11" s="13">
        <f>F11/($E$18+$F$18)</f>
        <v>0</v>
      </c>
    </row>
    <row r="12" spans="2:9" x14ac:dyDescent="0.3">
      <c r="B12" s="6" t="s">
        <v>24</v>
      </c>
      <c r="C12" s="11" t="s">
        <v>19</v>
      </c>
      <c r="D12" s="8" t="s">
        <v>20</v>
      </c>
      <c r="E12" s="10" t="s">
        <v>10</v>
      </c>
      <c r="F12" s="9">
        <v>794142.83000000007</v>
      </c>
      <c r="G12" s="17" t="s">
        <v>25</v>
      </c>
      <c r="H12" s="13"/>
      <c r="I12" s="13">
        <f>F12/($E$18+$F$18)</f>
        <v>1.07667896369695E-2</v>
      </c>
    </row>
    <row r="13" spans="2:9" x14ac:dyDescent="0.3">
      <c r="B13" s="6" t="s">
        <v>26</v>
      </c>
      <c r="C13" s="15" t="s">
        <v>27</v>
      </c>
      <c r="D13" s="16" t="s">
        <v>9</v>
      </c>
      <c r="E13" s="10" t="s">
        <v>10</v>
      </c>
      <c r="F13" s="9">
        <v>410372.41</v>
      </c>
      <c r="G13" s="17" t="s">
        <v>25</v>
      </c>
      <c r="H13" s="13"/>
      <c r="I13" s="13">
        <f>F13/($E$18+$F$18)</f>
        <v>5.5637263781456014E-3</v>
      </c>
    </row>
    <row r="14" spans="2:9" x14ac:dyDescent="0.3">
      <c r="B14" s="6" t="s">
        <v>28</v>
      </c>
      <c r="C14" s="35"/>
      <c r="D14" s="36"/>
      <c r="E14" s="37">
        <v>991351.87</v>
      </c>
      <c r="F14" s="38" t="s">
        <v>10</v>
      </c>
      <c r="G14" s="17" t="s">
        <v>25</v>
      </c>
      <c r="H14" s="13">
        <f>E14/($E$18+$F$18)</f>
        <v>1.3440500420442422E-2</v>
      </c>
      <c r="I14" s="13"/>
    </row>
    <row r="15" spans="2:9" x14ac:dyDescent="0.3">
      <c r="B15" s="6" t="s">
        <v>29</v>
      </c>
      <c r="C15" s="39" t="s">
        <v>8</v>
      </c>
      <c r="D15" s="16"/>
      <c r="E15" s="9">
        <v>175000</v>
      </c>
      <c r="F15" s="40" t="s">
        <v>10</v>
      </c>
      <c r="G15" s="17" t="s">
        <v>30</v>
      </c>
      <c r="H15" s="13">
        <f>E15/($E$18+$F$18)</f>
        <v>2.3726061802631427E-3</v>
      </c>
      <c r="I15" s="13"/>
    </row>
    <row r="16" spans="2:9" ht="15" thickBot="1" x14ac:dyDescent="0.35">
      <c r="B16" s="21" t="s">
        <v>31</v>
      </c>
      <c r="C16" s="41"/>
      <c r="D16" s="42"/>
      <c r="E16" s="43">
        <v>214089.24</v>
      </c>
      <c r="F16" s="44" t="s">
        <v>10</v>
      </c>
      <c r="G16" s="26" t="s">
        <v>32</v>
      </c>
      <c r="H16" s="13">
        <f>E16/($E$18+$F$18)</f>
        <v>2.902568308296224E-3</v>
      </c>
      <c r="I16" s="13"/>
    </row>
    <row r="17" spans="2:9" ht="15.6" thickTop="1" thickBot="1" x14ac:dyDescent="0.35">
      <c r="B17" s="45" t="s">
        <v>22</v>
      </c>
      <c r="C17" s="46"/>
      <c r="D17" s="47"/>
      <c r="E17" s="48">
        <f>SUM(E12:E16)</f>
        <v>1380441.11</v>
      </c>
      <c r="F17" s="48">
        <f>SUM(F12:F16)</f>
        <v>1204515.24</v>
      </c>
      <c r="G17" s="49"/>
      <c r="H17" s="13"/>
      <c r="I17" s="13"/>
    </row>
    <row r="18" spans="2:9" ht="15" thickTop="1" x14ac:dyDescent="0.3">
      <c r="B18" s="50" t="s">
        <v>33</v>
      </c>
      <c r="C18" s="51"/>
      <c r="D18" s="52"/>
      <c r="E18" s="30">
        <f>E17+E10</f>
        <v>35690240.68</v>
      </c>
      <c r="F18" s="30">
        <f>F17+F10</f>
        <v>38068312.870000005</v>
      </c>
      <c r="G18" s="49"/>
      <c r="H18" s="53" t="s">
        <v>34</v>
      </c>
      <c r="I18" s="54">
        <f>(E18+F18)*5%</f>
        <v>3687927.6775000007</v>
      </c>
    </row>
  </sheetData>
  <mergeCells count="13">
    <mergeCell ref="C13:C14"/>
    <mergeCell ref="D13:D14"/>
    <mergeCell ref="C15:C16"/>
    <mergeCell ref="D15:D16"/>
    <mergeCell ref="B17:D17"/>
    <mergeCell ref="G17:G18"/>
    <mergeCell ref="B18:D18"/>
    <mergeCell ref="B2:G2"/>
    <mergeCell ref="B5:B8"/>
    <mergeCell ref="C5:C8"/>
    <mergeCell ref="D5:D8"/>
    <mergeCell ref="B10:D10"/>
    <mergeCell ref="B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A95C9-514E-4BBE-B3DB-FC0D9E5FC10C}">
  <dimension ref="A1"/>
  <sheetViews>
    <sheetView tabSelected="1" workbookViewId="0">
      <selection sqref="A1:XFD1048576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A60493-8BEE-4373-A0C1-92F0BC32DE90}"/>
</file>

<file path=customXml/itemProps2.xml><?xml version="1.0" encoding="utf-8"?>
<ds:datastoreItem xmlns:ds="http://schemas.openxmlformats.org/officeDocument/2006/customXml" ds:itemID="{2C638E33-119C-4282-A0CD-9677BA583DF4}"/>
</file>

<file path=customXml/itemProps3.xml><?xml version="1.0" encoding="utf-8"?>
<ds:datastoreItem xmlns:ds="http://schemas.openxmlformats.org/officeDocument/2006/customXml" ds:itemID="{A73B3CC2-FD12-4AEF-B3B6-E8A681F86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ICO detail</vt:lpstr>
      <vt:lpstr>RS106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2025-04-01T13:16:46Z</dcterms:created>
  <dcterms:modified xsi:type="dcterms:W3CDTF">2025-04-01T13:17:26Z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